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Лист1!$A$1:$D$40</definedName>
  </definedNames>
  <calcPr calcId="124519"/>
</workbook>
</file>

<file path=xl/calcChain.xml><?xml version="1.0" encoding="utf-8"?>
<calcChain xmlns="http://schemas.openxmlformats.org/spreadsheetml/2006/main">
  <c r="D31" i="1"/>
  <c r="D30" s="1"/>
  <c r="D29" s="1"/>
  <c r="D22"/>
  <c r="D21" s="1"/>
  <c r="D23"/>
  <c r="D20" l="1"/>
  <c r="D28"/>
  <c r="D27"/>
  <c r="D26" s="1"/>
  <c r="D25" s="1"/>
  <c r="D18" l="1"/>
</calcChain>
</file>

<file path=xl/sharedStrings.xml><?xml version="1.0" encoding="utf-8"?>
<sst xmlns="http://schemas.openxmlformats.org/spreadsheetml/2006/main" count="49" uniqueCount="48">
  <si>
    <t>муниципального образования</t>
  </si>
  <si>
    <t>Щербиновский район</t>
  </si>
  <si>
    <t>Источники внутреннего финансирования дефицита</t>
  </si>
  <si>
    <t xml:space="preserve"> бюджета муниципального образования Щербиновский район, </t>
  </si>
  <si>
    <t>перечень статей и видов источников финансирования дефицитов</t>
  </si>
  <si>
    <t>Код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</si>
  <si>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</si>
  <si>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</si>
  <si>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</si>
  <si>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</si>
  <si>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</si>
  <si>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</si>
  <si>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</si>
  <si>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</si>
  <si>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</si>
  <si>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</si>
  <si>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</si>
  <si>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</si>
  <si>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</si>
  <si>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</si>
  <si>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</si>
  <si>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</si>
  <si>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</si>
  <si>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</si>
  <si>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</si>
  <si>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</si>
  <si>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</si>
  <si>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</si>
  <si>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</si>
  <si>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</si>
  <si>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</si>
  <si>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</si>
  <si>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</si>
  <si>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</si>
  <si>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 xml:space="preserve"> бюджетов на 2014 год</t>
  </si>
  <si>
    <t>УТВЕРЖДЕНЫ</t>
  </si>
  <si>
    <t>решением Совета</t>
  </si>
  <si>
    <t>(рублей)</t>
  </si>
  <si>
    <t>Сумма</t>
  </si>
  <si>
    <t>от 26 декабря 2013 года № 8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</si>
  <si>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</si>
  <si>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</si>
  <si>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</si>
  <si>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</si>
  <si>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 xml:space="preserve">Щербиновский район </t>
  </si>
  <si>
    <t>Н.А.Оголь</t>
  </si>
  <si>
    <t>ПРИЛОЖЕНИЕ № 15</t>
  </si>
  <si>
    <t>(в редакции от 29.12.2015 №12)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</si>
</sst>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2" fontId="2" fillId="0" borderId="3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zoomScaleSheetLayoutView="100" workbookViewId="0">
      <selection activeCell="F6" sqref="F6"/>
    </sheetView>
  </sheetViews>
  <sheetFormatPr defaultRowHeight="15"/>
  <cols>
    <col min="1" max="1" width="34.7109375" customWidth="1"/>
    <col min="2" max="2" width="13.140625" customWidth="1"/>
    <col min="3" max="3" width="17" customWidth="1"/>
    <col min="4" max="4" width="19.85546875" customWidth="1"/>
    <col min="6" max="6" width="16.7109375" customWidth="1"/>
  </cols>
  <sheetData>
    <row r="1" spans="1:4" ht="18.75">
      <c r="B1" s="26" t="s">
        <v>46</v>
      </c>
      <c r="C1" s="26"/>
      <c r="D1" s="26"/>
    </row>
    <row r="2" spans="1:4" ht="18.75">
      <c r="B2" s="27"/>
      <c r="C2" s="27"/>
      <c r="D2" s="20"/>
    </row>
    <row r="3" spans="1:4" ht="18.75">
      <c r="B3" s="26" t="s">
        <v>35</v>
      </c>
      <c r="C3" s="26"/>
      <c r="D3" s="26"/>
    </row>
    <row r="4" spans="1:4" ht="18.75">
      <c r="B4" s="26" t="s">
        <v>36</v>
      </c>
      <c r="C4" s="26"/>
      <c r="D4" s="26"/>
    </row>
    <row r="5" spans="1:4" ht="18.75">
      <c r="B5" s="26" t="s">
        <v>0</v>
      </c>
      <c r="C5" s="26"/>
      <c r="D5" s="26"/>
    </row>
    <row r="6" spans="1:4" ht="18.75">
      <c r="B6" s="26" t="s">
        <v>1</v>
      </c>
      <c r="C6" s="26"/>
      <c r="D6" s="26"/>
    </row>
    <row r="7" spans="1:4" ht="18.75">
      <c r="B7" s="26" t="s">
        <v>39</v>
      </c>
      <c r="C7" s="26"/>
      <c r="D7" s="26"/>
    </row>
    <row r="8" spans="1:4" ht="18.75">
      <c r="B8" s="26" t="s">
        <v>47</v>
      </c>
      <c r="C8" s="26"/>
      <c r="D8" s="26"/>
    </row>
    <row r="9" spans="1:4" ht="18.75">
      <c r="C9" s="15"/>
    </row>
    <row r="10" spans="1:4" ht="18.75">
      <c r="A10" s="29" t="s">
        <v>2</v>
      </c>
      <c r="B10" s="29"/>
      <c r="C10" s="29"/>
      <c r="D10" s="29"/>
    </row>
    <row r="11" spans="1:4" ht="18.75">
      <c r="A11" s="29" t="s">
        <v>3</v>
      </c>
      <c r="B11" s="29"/>
      <c r="C11" s="29"/>
      <c r="D11" s="29"/>
    </row>
    <row r="12" spans="1:4" ht="18.75">
      <c r="A12" s="29" t="s">
        <v>4</v>
      </c>
      <c r="B12" s="29"/>
      <c r="C12" s="29"/>
      <c r="D12" s="29"/>
    </row>
    <row r="13" spans="1:4" ht="18.75">
      <c r="A13" s="29" t="s">
        <v>34</v>
      </c>
      <c r="B13" s="29"/>
      <c r="C13" s="29"/>
      <c r="D13" s="29"/>
    </row>
    <row r="14" spans="1:4" ht="18.75">
      <c r="A14" s="18"/>
      <c r="B14" s="18"/>
      <c r="C14" s="18"/>
      <c r="D14" s="18"/>
    </row>
    <row r="15" spans="1:4" ht="19.5" thickBot="1">
      <c r="A15" s="1"/>
      <c r="D15" s="7" t="s">
        <v>37</v>
      </c>
    </row>
    <row r="16" spans="1:4" ht="169.5" customHeight="1" thickBot="1">
      <c r="A16" s="9" t="s">
        <v>5</v>
      </c>
      <c r="B16" s="31" t="s">
        <v>33</v>
      </c>
      <c r="C16" s="32"/>
      <c r="D16" s="19" t="s">
        <v>38</v>
      </c>
    </row>
    <row r="17" spans="1:6" ht="19.5" thickBot="1">
      <c r="A17" s="17">
        <v>1</v>
      </c>
      <c r="B17" s="33">
        <v>2</v>
      </c>
      <c r="C17" s="34"/>
      <c r="D17" s="16">
        <v>3</v>
      </c>
    </row>
    <row r="18" spans="1:6" ht="93" customHeight="1">
      <c r="A18" s="8" t="s">
        <v>6</v>
      </c>
      <c r="B18" s="35" t="s">
        <v>7</v>
      </c>
      <c r="C18" s="35"/>
      <c r="D18" s="14">
        <f>D20+D25</f>
        <v>35423559.519999981</v>
      </c>
    </row>
    <row r="19" spans="1:6" ht="18.75">
      <c r="A19" s="2"/>
      <c r="B19" s="28" t="s">
        <v>8</v>
      </c>
      <c r="C19" s="28"/>
      <c r="D19" s="5"/>
    </row>
    <row r="20" spans="1:6" ht="75" customHeight="1">
      <c r="A20" s="6" t="s">
        <v>9</v>
      </c>
      <c r="B20" s="28" t="s">
        <v>10</v>
      </c>
      <c r="C20" s="28"/>
      <c r="D20" s="12">
        <f>D21-D23</f>
        <v>22145000</v>
      </c>
    </row>
    <row r="21" spans="1:6" ht="112.5" customHeight="1">
      <c r="A21" s="6" t="s">
        <v>11</v>
      </c>
      <c r="B21" s="28" t="s">
        <v>12</v>
      </c>
      <c r="C21" s="28"/>
      <c r="D21" s="12">
        <f>D22</f>
        <v>222145000</v>
      </c>
    </row>
    <row r="22" spans="1:6" ht="149.25" customHeight="1">
      <c r="A22" s="6" t="s">
        <v>13</v>
      </c>
      <c r="B22" s="28" t="s">
        <v>14</v>
      </c>
      <c r="C22" s="28"/>
      <c r="D22" s="12">
        <f>240000000-10455000-7400000</f>
        <v>222145000</v>
      </c>
    </row>
    <row r="23" spans="1:6" ht="131.25" customHeight="1">
      <c r="A23" s="3" t="s">
        <v>15</v>
      </c>
      <c r="B23" s="28" t="s">
        <v>16</v>
      </c>
      <c r="C23" s="28"/>
      <c r="D23" s="12">
        <f>D24</f>
        <v>200000000</v>
      </c>
    </row>
    <row r="24" spans="1:6" ht="131.25" customHeight="1">
      <c r="A24" s="3" t="s">
        <v>17</v>
      </c>
      <c r="B24" s="28" t="s">
        <v>18</v>
      </c>
      <c r="C24" s="28"/>
      <c r="D24" s="12">
        <v>200000000</v>
      </c>
    </row>
    <row r="25" spans="1:6" ht="56.25" customHeight="1">
      <c r="A25" s="4" t="s">
        <v>19</v>
      </c>
      <c r="B25" s="30" t="s">
        <v>20</v>
      </c>
      <c r="C25" s="30"/>
      <c r="D25" s="13">
        <f>D26+D29</f>
        <v>13278559.519999981</v>
      </c>
    </row>
    <row r="26" spans="1:6" ht="37.5" customHeight="1">
      <c r="A26" s="10" t="s">
        <v>21</v>
      </c>
      <c r="B26" s="28" t="s">
        <v>22</v>
      </c>
      <c r="C26" s="28"/>
      <c r="D26" s="12">
        <f>D27</f>
        <v>-842325847.05999994</v>
      </c>
    </row>
    <row r="27" spans="1:6" ht="56.25" customHeight="1">
      <c r="A27" s="10" t="s">
        <v>23</v>
      </c>
      <c r="B27" s="28" t="s">
        <v>24</v>
      </c>
      <c r="C27" s="28"/>
      <c r="D27" s="12">
        <f>D28</f>
        <v>-842325847.05999994</v>
      </c>
    </row>
    <row r="28" spans="1:6" ht="75" customHeight="1">
      <c r="A28" s="10" t="s">
        <v>25</v>
      </c>
      <c r="B28" s="28" t="s">
        <v>26</v>
      </c>
      <c r="C28" s="28"/>
      <c r="D28" s="12">
        <f>-(617074140.39+3106706.67+D21)</f>
        <v>-842325847.05999994</v>
      </c>
      <c r="F28" s="11"/>
    </row>
    <row r="29" spans="1:6" ht="37.5" customHeight="1">
      <c r="A29" s="3" t="s">
        <v>27</v>
      </c>
      <c r="B29" s="28" t="s">
        <v>28</v>
      </c>
      <c r="C29" s="28"/>
      <c r="D29" s="12">
        <f>D30</f>
        <v>855604406.57999992</v>
      </c>
    </row>
    <row r="30" spans="1:6" ht="57" customHeight="1">
      <c r="A30" s="10" t="s">
        <v>29</v>
      </c>
      <c r="B30" s="28" t="s">
        <v>30</v>
      </c>
      <c r="C30" s="28"/>
      <c r="D30" s="12">
        <f>D31</f>
        <v>855604406.57999992</v>
      </c>
    </row>
    <row r="31" spans="1:6" ht="75.75" customHeight="1">
      <c r="A31" s="10" t="s">
        <v>31</v>
      </c>
      <c r="B31" s="28" t="s">
        <v>32</v>
      </c>
      <c r="C31" s="28"/>
      <c r="D31" s="12">
        <f>652497699.91+3106706.67+D24</f>
        <v>855604406.57999992</v>
      </c>
    </row>
    <row r="32" spans="1:6" ht="18.75" customHeight="1">
      <c r="A32" s="10"/>
      <c r="B32" s="23"/>
      <c r="C32" s="23"/>
      <c r="D32" s="12"/>
    </row>
    <row r="33" spans="1:4" ht="20.25" customHeight="1">
      <c r="A33" s="10"/>
      <c r="B33" s="23"/>
      <c r="C33" s="23"/>
      <c r="D33" s="12"/>
    </row>
    <row r="34" spans="1:4" ht="18.75">
      <c r="A34" s="10"/>
      <c r="B34" s="10"/>
      <c r="C34" s="10"/>
      <c r="D34" s="6"/>
    </row>
    <row r="35" spans="1:4" ht="18.75">
      <c r="A35" s="1" t="s">
        <v>40</v>
      </c>
    </row>
    <row r="36" spans="1:4" ht="18.75">
      <c r="A36" s="25" t="s">
        <v>0</v>
      </c>
      <c r="B36" s="25"/>
      <c r="C36" s="22"/>
    </row>
    <row r="37" spans="1:4" ht="18.75">
      <c r="A37" s="1" t="s">
        <v>41</v>
      </c>
    </row>
    <row r="38" spans="1:4" ht="18.75">
      <c r="A38" s="25" t="s">
        <v>42</v>
      </c>
      <c r="B38" s="25"/>
      <c r="C38" s="22"/>
    </row>
    <row r="39" spans="1:4" ht="18.75">
      <c r="A39" s="24" t="s">
        <v>43</v>
      </c>
      <c r="B39" s="24"/>
      <c r="C39" s="22"/>
    </row>
    <row r="40" spans="1:4" ht="18.75">
      <c r="A40" s="25" t="s">
        <v>44</v>
      </c>
      <c r="B40" s="25"/>
      <c r="C40" s="22"/>
      <c r="D40" s="21" t="s">
        <v>45</v>
      </c>
    </row>
  </sheetData>
  <mergeCells count="31">
    <mergeCell ref="B27:C27"/>
    <mergeCell ref="B28:C28"/>
    <mergeCell ref="B16:C16"/>
    <mergeCell ref="B17:C17"/>
    <mergeCell ref="B18:C18"/>
    <mergeCell ref="B19:C19"/>
    <mergeCell ref="B20:C20"/>
    <mergeCell ref="A38:B38"/>
    <mergeCell ref="B31:C31"/>
    <mergeCell ref="B21:C21"/>
    <mergeCell ref="B22:C22"/>
    <mergeCell ref="B23:C23"/>
    <mergeCell ref="B24:C24"/>
    <mergeCell ref="B30:C30"/>
    <mergeCell ref="B29:C29"/>
    <mergeCell ref="A12:D12"/>
    <mergeCell ref="A10:D10"/>
    <mergeCell ref="A11:D11"/>
    <mergeCell ref="A13:D13"/>
    <mergeCell ref="B25:C25"/>
    <mergeCell ref="B26:C26"/>
    <mergeCell ref="A36:B36"/>
    <mergeCell ref="A40:B40"/>
    <mergeCell ref="B1:D1"/>
    <mergeCell ref="B2:C2"/>
    <mergeCell ref="B3:D3"/>
    <mergeCell ref="B4:D4"/>
    <mergeCell ref="B5:D5"/>
    <mergeCell ref="B6:D6"/>
    <mergeCell ref="B7:D7"/>
    <mergeCell ref="B8:D8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Порядина</cp:lastModifiedBy>
  <cp:lastPrinted>2014-12-04T10:17:18Z</cp:lastPrinted>
  <dcterms:created xsi:type="dcterms:W3CDTF">2013-07-24T05:04:05Z</dcterms:created>
  <dcterms:modified xsi:type="dcterms:W3CDTF">2015-06-30T13:10:29Z</dcterms:modified>
</cp:coreProperties>
</file>